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irk.rincon.ve\Desktop\lwp\"/>
    </mc:Choice>
  </mc:AlternateContent>
  <bookViews>
    <workbookView xWindow="-120" yWindow="-120" windowWidth="29040" windowHeight="1584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A11" i="1" l="1"/>
  <c r="EZ5" i="1"/>
  <c r="EY5" i="1"/>
  <c r="EX5" i="1"/>
  <c r="EW5" i="1"/>
  <c r="EV5" i="1"/>
  <c r="EU5" i="1"/>
  <c r="ET5" i="1"/>
  <c r="ES5" i="1"/>
  <c r="ER5" i="1"/>
  <c r="EQ5" i="1"/>
  <c r="EP5" i="1"/>
  <c r="EO5" i="1"/>
  <c r="EN5" i="1"/>
  <c r="EM5" i="1"/>
  <c r="EL5" i="1"/>
  <c r="EK5" i="1"/>
  <c r="EJ5" i="1"/>
  <c r="EZ4" i="1"/>
  <c r="EY4" i="1"/>
  <c r="EX4" i="1"/>
  <c r="EW4" i="1"/>
  <c r="EV4" i="1"/>
  <c r="EU4" i="1"/>
  <c r="ET4" i="1"/>
  <c r="ES4" i="1"/>
  <c r="ER4" i="1"/>
  <c r="EQ4" i="1"/>
  <c r="EP4" i="1"/>
  <c r="EO4" i="1"/>
  <c r="EN4" i="1"/>
  <c r="EM4" i="1"/>
  <c r="EL4" i="1"/>
  <c r="EK4" i="1"/>
  <c r="EJ4" i="1"/>
  <c r="Y8" i="1"/>
  <c r="Y9" i="1"/>
  <c r="Y10" i="1"/>
  <c r="DF5" i="1"/>
  <c r="EH5" i="1"/>
  <c r="EG5" i="1"/>
  <c r="EF5" i="1"/>
  <c r="EE5" i="1"/>
  <c r="ED5" i="1"/>
  <c r="EC5" i="1"/>
  <c r="EB5" i="1"/>
  <c r="EA5" i="1"/>
  <c r="DZ5" i="1"/>
  <c r="DY5" i="1"/>
  <c r="DX5" i="1"/>
  <c r="DW5" i="1"/>
  <c r="DV5" i="1"/>
  <c r="DU5" i="1"/>
  <c r="DT5" i="1"/>
  <c r="DS5" i="1"/>
  <c r="DR5" i="1"/>
  <c r="EZ10" i="1"/>
  <c r="EY10" i="1"/>
  <c r="EX10" i="1"/>
  <c r="EW10" i="1"/>
  <c r="EV10" i="1"/>
  <c r="EU10" i="1"/>
  <c r="ET10" i="1"/>
  <c r="ES10" i="1"/>
  <c r="ER10" i="1"/>
  <c r="EQ10" i="1"/>
  <c r="EP10" i="1"/>
  <c r="EO10" i="1"/>
  <c r="EN10" i="1"/>
  <c r="EM10" i="1"/>
  <c r="EL10" i="1"/>
  <c r="EK10" i="1"/>
  <c r="EJ10" i="1"/>
  <c r="BP5" i="1" l="1"/>
  <c r="CF5" i="1"/>
  <c r="CX5" i="1" s="1"/>
  <c r="CE5" i="1"/>
  <c r="CW5" i="1" s="1"/>
  <c r="CD5" i="1"/>
  <c r="CV5" i="1" s="1"/>
  <c r="CC5" i="1"/>
  <c r="CU5" i="1" s="1"/>
  <c r="CB5" i="1"/>
  <c r="CT5" i="1" s="1"/>
  <c r="CA5" i="1"/>
  <c r="CS5" i="1" s="1"/>
  <c r="BZ5" i="1"/>
  <c r="CR5" i="1" s="1"/>
  <c r="BY5" i="1"/>
  <c r="CQ5" i="1" s="1"/>
  <c r="BX5" i="1"/>
  <c r="CP5" i="1" s="1"/>
  <c r="BW5" i="1"/>
  <c r="CO5" i="1" s="1"/>
  <c r="BV5" i="1"/>
  <c r="CN5" i="1" s="1"/>
  <c r="BU5" i="1"/>
  <c r="CM5" i="1" s="1"/>
  <c r="BT5" i="1"/>
  <c r="CL5" i="1" s="1"/>
  <c r="BS5" i="1"/>
  <c r="CK5" i="1" s="1"/>
  <c r="BR5" i="1"/>
  <c r="CJ5" i="1" s="1"/>
  <c r="BQ5" i="1"/>
  <c r="CI5" i="1" s="1"/>
  <c r="DG5" i="1" l="1"/>
  <c r="DI5" i="1"/>
  <c r="DN5" i="1"/>
  <c r="DO5" i="1"/>
  <c r="DL5" i="1"/>
  <c r="DD5" i="1"/>
  <c r="DP5" i="1"/>
  <c r="DJ5" i="1"/>
  <c r="DA5" i="1"/>
  <c r="DH5" i="1"/>
  <c r="DK5" i="1"/>
  <c r="DC5" i="1"/>
  <c r="DB5" i="1"/>
  <c r="DE5" i="1"/>
  <c r="DM5" i="1"/>
  <c r="CH5" i="1"/>
  <c r="CZ5" i="1" s="1"/>
</calcChain>
</file>

<file path=xl/sharedStrings.xml><?xml version="1.0" encoding="utf-8"?>
<sst xmlns="http://schemas.openxmlformats.org/spreadsheetml/2006/main" count="163" uniqueCount="76">
  <si>
    <t>EXISTENCIAS</t>
  </si>
  <si>
    <t>#Rank Mob</t>
  </si>
  <si>
    <t>Prov</t>
  </si>
  <si>
    <t>Proveedor</t>
  </si>
  <si>
    <t>Linea</t>
  </si>
  <si>
    <t>Sub Linea</t>
  </si>
  <si>
    <t>TIPO</t>
  </si>
  <si>
    <t>ORIGEN</t>
  </si>
  <si>
    <t>Codigo</t>
  </si>
  <si>
    <t>Descripcion</t>
  </si>
  <si>
    <t>Estatus</t>
  </si>
  <si>
    <t>CONCEPTO</t>
  </si>
  <si>
    <t>Clasificación</t>
  </si>
  <si>
    <t>COSTO</t>
  </si>
  <si>
    <t>PRECIO</t>
  </si>
  <si>
    <t>GM</t>
  </si>
  <si>
    <t>Acum</t>
  </si>
  <si>
    <t>VTA 12M 17</t>
  </si>
  <si>
    <t>VTA 12M 18</t>
  </si>
  <si>
    <t>VTA U 12M 17</t>
  </si>
  <si>
    <t>VTA U 12M 18</t>
  </si>
  <si>
    <t>VTA 8M 18</t>
  </si>
  <si>
    <t>VTA 8M 19</t>
  </si>
  <si>
    <t>VTA U 8M 18</t>
  </si>
  <si>
    <t>VTA U 8M 19</t>
  </si>
  <si>
    <t>CARGA</t>
  </si>
  <si>
    <t>PO</t>
  </si>
  <si>
    <t>PED</t>
  </si>
  <si>
    <t>CTRL</t>
  </si>
  <si>
    <t>DISP</t>
  </si>
  <si>
    <t>TDA</t>
  </si>
  <si>
    <t>SAT</t>
  </si>
  <si>
    <t>MET</t>
  </si>
  <si>
    <t>ANG</t>
  </si>
  <si>
    <t>ALA</t>
  </si>
  <si>
    <t>PAS</t>
  </si>
  <si>
    <t>LOR</t>
  </si>
  <si>
    <t>MAN</t>
  </si>
  <si>
    <t>WTC</t>
  </si>
  <si>
    <t>ESM</t>
  </si>
  <si>
    <t>BOS</t>
  </si>
  <si>
    <t>CCS</t>
  </si>
  <si>
    <t>ART</t>
  </si>
  <si>
    <t>PRA</t>
  </si>
  <si>
    <t>ALT</t>
  </si>
  <si>
    <t>POL</t>
  </si>
  <si>
    <t>INT</t>
  </si>
  <si>
    <t>Total TDA F</t>
  </si>
  <si>
    <t>PA447</t>
  </si>
  <si>
    <t xml:space="preserve">SHANXI BEIGAO TRADE CO., LTD </t>
  </si>
  <si>
    <t>023</t>
  </si>
  <si>
    <t xml:space="preserve">234 </t>
  </si>
  <si>
    <t>A</t>
  </si>
  <si>
    <t>Imp</t>
  </si>
  <si>
    <t>MO24286</t>
  </si>
  <si>
    <t>234 Vaso HB OS</t>
  </si>
  <si>
    <t>Descontinuado</t>
  </si>
  <si>
    <t>ONE SHOT</t>
  </si>
  <si>
    <t>TEMPORADA</t>
  </si>
  <si>
    <t>VENTAS</t>
  </si>
  <si>
    <t>ASIGNACIÓN INVENTARIO</t>
  </si>
  <si>
    <t>EXISTENCIA ASIGNADA</t>
  </si>
  <si>
    <t>EXISTENCIA PROYECTADA</t>
  </si>
  <si>
    <t xml:space="preserve">Cual es la columna </t>
  </si>
  <si>
    <t>Cual es el valor maximo de la tienda que tiene mas</t>
  </si>
  <si>
    <t xml:space="preserve">Formula En una SOLA  que me de el valor o nombre </t>
  </si>
  <si>
    <t>ahora necesito algo que me diga como la distribuyo</t>
  </si>
  <si>
    <t xml:space="preserve">Un orden </t>
  </si>
  <si>
    <t>una prioridad</t>
  </si>
  <si>
    <t>un porcentaje</t>
  </si>
  <si>
    <t>PRIORIDAD</t>
  </si>
  <si>
    <t>STOCK IDEAL</t>
  </si>
  <si>
    <t>PARA REPARTIR</t>
  </si>
  <si>
    <t>STOCK POR REPONER SEGÚN VENTAS</t>
  </si>
  <si>
    <t>TOTAL</t>
  </si>
  <si>
    <t>EJEMPLO  --&gt;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</si>
</sst>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&quot;$&quot;* #,##0_-;\-&quot;$&quot;* #,##0_-;_-&quot;$&quot;* &quot;-&quot;??_-;_-@_-"/>
    <numFmt numFmtId="167" formatCode="_-* #,##0_-;\-* #,##0_-;_-* &quot;-&quot;??_-;_-@_-"/>
    <numFmt numFmtId="168" formatCode="#,##0_);[Red]\(#,##0\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0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8"/>
        <bgColor theme="8"/>
      </patternFill>
    </fill>
    <fill>
      <patternFill patternType="solid">
        <fgColor rgb="FFFF0000"/>
        <bgColor theme="8"/>
      </patternFill>
    </fill>
    <fill>
      <patternFill patternType="solid">
        <fgColor rgb="FFFFC000"/>
        <bgColor theme="8"/>
      </patternFill>
    </fill>
    <fill>
      <patternFill patternType="solid">
        <fgColor theme="0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8" tint="-0.249977111117893"/>
      </top>
      <bottom/>
      <diagonal/>
    </border>
    <border>
      <left/>
      <right/>
      <top style="dashed">
        <color auto="1"/>
      </top>
      <bottom style="dashed">
        <color auto="1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166" fontId="0" fillId="0" borderId="0" xfId="3" applyNumberFormat="1" applyFont="1" applyAlignment="1">
      <alignment horizontal="center"/>
    </xf>
    <xf numFmtId="9" fontId="0" fillId="0" borderId="0" xfId="3" applyFont="1" applyAlignment="1">
      <alignment horizontal="center"/>
    </xf>
    <xf numFmtId="9" fontId="0" fillId="0" borderId="0" xfId="3" applyFont="1"/>
    <xf numFmtId="167" fontId="0" fillId="0" borderId="0" xfId="3" applyNumberFormat="1" applyFont="1"/>
    <xf numFmtId="167" fontId="0" fillId="0" borderId="0" xfId="3" applyNumberFormat="1" applyFont="1" applyAlignment="1">
      <alignment horizontal="center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4" fillId="3" borderId="4" xfId="0" applyFont="1" applyFill="1" applyBorder="1"/>
    <xf numFmtId="0" fontId="4" fillId="3" borderId="4" xfId="0" applyFont="1" applyFill="1" applyBorder="1" applyAlignment="1">
      <alignment horizontal="center"/>
    </xf>
    <xf numFmtId="167" fontId="4" fillId="3" borderId="4" xfId="0" applyNumberFormat="1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5" fillId="6" borderId="0" xfId="0" applyFont="1" applyFill="1" applyAlignment="1">
      <alignment horizontal="center"/>
    </xf>
    <xf numFmtId="0" fontId="0" fillId="0" borderId="5" xfId="0" applyBorder="1"/>
    <xf numFmtId="0" fontId="6" fillId="7" borderId="5" xfId="0" applyFont="1" applyFill="1" applyBorder="1"/>
    <xf numFmtId="0" fontId="6" fillId="0" borderId="5" xfId="0" applyFont="1" applyBorder="1"/>
    <xf numFmtId="166" fontId="0" fillId="0" borderId="5" xfId="2" applyNumberFormat="1" applyFont="1" applyBorder="1"/>
    <xf numFmtId="9" fontId="0" fillId="0" borderId="5" xfId="3" applyFont="1" applyBorder="1" applyAlignment="1">
      <alignment horizontal="center"/>
    </xf>
    <xf numFmtId="168" fontId="7" fillId="0" borderId="5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167" fontId="0" fillId="0" borderId="5" xfId="1" applyNumberFormat="1" applyFont="1" applyBorder="1"/>
    <xf numFmtId="167" fontId="0" fillId="0" borderId="5" xfId="1" applyNumberFormat="1" applyFont="1" applyBorder="1" applyAlignment="1">
      <alignment horizontal="center"/>
    </xf>
    <xf numFmtId="167" fontId="0" fillId="8" borderId="5" xfId="1" applyNumberFormat="1" applyFont="1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5" xfId="0" applyFill="1" applyBorder="1"/>
    <xf numFmtId="167" fontId="0" fillId="0" borderId="0" xfId="0" applyNumberFormat="1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5" xfId="0" applyFont="1" applyBorder="1"/>
    <xf numFmtId="1" fontId="0" fillId="0" borderId="5" xfId="0" applyNumberForma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5">
    <dxf>
      <fill>
        <patternFill>
          <bgColor theme="8" tint="0.39994506668294322"/>
        </patternFill>
      </fill>
    </dxf>
    <dxf>
      <fill>
        <patternFill>
          <bgColor theme="8" tint="-0.24994659260841701"/>
        </patternFill>
      </fill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A17"/>
  <sheetViews>
    <sheetView tabSelected="1" topLeftCell="DR1" workbookViewId="0">
      <selection activeCell="EO5" sqref="EO5"/>
    </sheetView>
  </sheetViews>
  <sheetFormatPr baseColWidth="10" defaultRowHeight="15" x14ac:dyDescent="0.25"/>
  <cols>
    <col min="1" max="1" width="10.85546875" bestFit="1" customWidth="1"/>
    <col min="2" max="2" width="11.140625" bestFit="1" customWidth="1"/>
    <col min="3" max="3" width="29.5703125" bestFit="1" customWidth="1"/>
    <col min="4" max="4" width="5.7109375" bestFit="1" customWidth="1"/>
    <col min="5" max="5" width="9.42578125" bestFit="1" customWidth="1"/>
    <col min="6" max="6" width="5.140625" bestFit="1" customWidth="1"/>
    <col min="7" max="7" width="8" bestFit="1" customWidth="1"/>
    <col min="8" max="8" width="10.85546875"/>
    <col min="9" max="9" width="50.5703125" bestFit="1" customWidth="1"/>
    <col min="10" max="24" width="0" hidden="1" customWidth="1"/>
    <col min="25" max="25" width="10.85546875" customWidth="1"/>
    <col min="26" max="30" width="0" hidden="1" customWidth="1"/>
    <col min="31" max="64" width="4.5703125" customWidth="1"/>
    <col min="65" max="67" width="10.85546875"/>
    <col min="68" max="68" width="7.28515625" customWidth="1"/>
    <col min="69" max="84" width="3.5703125" customWidth="1"/>
    <col min="85" max="85" width="10.85546875"/>
    <col min="86" max="102" width="3.5703125" customWidth="1"/>
    <col min="103" max="103" width="10.85546875"/>
    <col min="104" max="120" width="3.5703125" customWidth="1"/>
    <col min="122" max="122" width="6" bestFit="1" customWidth="1"/>
    <col min="123" max="123" width="4.85546875" bestFit="1" customWidth="1"/>
    <col min="124" max="124" width="5.140625" bestFit="1" customWidth="1"/>
    <col min="125" max="125" width="4.42578125" bestFit="1" customWidth="1"/>
    <col min="126" max="126" width="6" bestFit="1" customWidth="1"/>
    <col min="127" max="127" width="4.42578125" bestFit="1" customWidth="1"/>
    <col min="128" max="128" width="6" bestFit="1" customWidth="1"/>
    <col min="129" max="129" width="5.5703125" bestFit="1" customWidth="1"/>
    <col min="130" max="130" width="6" bestFit="1" customWidth="1"/>
    <col min="131" max="131" width="4.85546875" bestFit="1" customWidth="1"/>
    <col min="132" max="133" width="6" bestFit="1" customWidth="1"/>
    <col min="134" max="134" width="4.42578125" bestFit="1" customWidth="1"/>
    <col min="135" max="136" width="6" bestFit="1" customWidth="1"/>
    <col min="137" max="137" width="4.42578125" bestFit="1" customWidth="1"/>
    <col min="138" max="138" width="6" bestFit="1" customWidth="1"/>
    <col min="140" max="140" width="4.28515625" bestFit="1" customWidth="1"/>
    <col min="141" max="141" width="4.85546875" bestFit="1" customWidth="1"/>
    <col min="142" max="142" width="5.140625" bestFit="1" customWidth="1"/>
    <col min="143" max="146" width="4.42578125" bestFit="1" customWidth="1"/>
    <col min="147" max="147" width="5.5703125" bestFit="1" customWidth="1"/>
    <col min="148" max="148" width="5.140625" bestFit="1" customWidth="1"/>
    <col min="149" max="149" width="4.85546875" bestFit="1" customWidth="1"/>
    <col min="150" max="150" width="4.5703125" bestFit="1" customWidth="1"/>
    <col min="151" max="151" width="4.28515625" bestFit="1" customWidth="1"/>
    <col min="152" max="152" width="4.42578125" bestFit="1" customWidth="1"/>
    <col min="153" max="153" width="4.5703125" bestFit="1" customWidth="1"/>
    <col min="154" max="154" width="4.140625" bestFit="1" customWidth="1"/>
    <col min="155" max="155" width="4.42578125" bestFit="1" customWidth="1"/>
    <col min="156" max="156" width="4" bestFit="1" customWidth="1"/>
    <col min="158" max="158" width="14.7109375" bestFit="1" customWidth="1"/>
    <col min="159" max="159" width="4.28515625" bestFit="1" customWidth="1"/>
    <col min="160" max="160" width="4.85546875" bestFit="1" customWidth="1"/>
    <col min="161" max="161" width="5.140625" bestFit="1" customWidth="1"/>
    <col min="162" max="165" width="4.42578125" bestFit="1" customWidth="1"/>
    <col min="166" max="166" width="5.5703125" bestFit="1" customWidth="1"/>
    <col min="167" max="167" width="5.140625" bestFit="1" customWidth="1"/>
    <col min="168" max="168" width="4.85546875" bestFit="1" customWidth="1"/>
    <col min="169" max="169" width="4.5703125" bestFit="1" customWidth="1"/>
    <col min="170" max="170" width="4.28515625" bestFit="1" customWidth="1"/>
    <col min="171" max="171" width="4.42578125" bestFit="1" customWidth="1"/>
    <col min="172" max="172" width="4.5703125" bestFit="1" customWidth="1"/>
    <col min="173" max="173" width="4.140625" bestFit="1" customWidth="1"/>
    <col min="174" max="174" width="4.42578125" bestFit="1" customWidth="1"/>
    <col min="175" max="175" width="4" bestFit="1" customWidth="1"/>
  </cols>
  <sheetData>
    <row r="1" spans="1:157" x14ac:dyDescent="0.25">
      <c r="AE1">
        <v>1</v>
      </c>
      <c r="AV1">
        <v>1</v>
      </c>
      <c r="FA1">
        <v>1</v>
      </c>
    </row>
    <row r="2" spans="1:157" ht="15.75" thickBot="1" x14ac:dyDescent="0.3"/>
    <row r="3" spans="1:157" ht="15.75" thickBot="1" x14ac:dyDescent="0.3">
      <c r="P3" s="1"/>
      <c r="R3" s="2"/>
      <c r="S3" s="3"/>
      <c r="T3" s="4"/>
      <c r="U3" s="4"/>
      <c r="V3" s="4"/>
      <c r="W3" s="5"/>
      <c r="X3" s="5"/>
      <c r="Y3" s="6"/>
      <c r="AB3" s="7" t="s">
        <v>0</v>
      </c>
      <c r="AC3" s="8"/>
      <c r="AD3" s="8"/>
      <c r="AE3" s="8" t="s">
        <v>0</v>
      </c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9"/>
      <c r="AV3" s="10" t="s">
        <v>59</v>
      </c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2"/>
      <c r="BQ3" s="34" t="s">
        <v>60</v>
      </c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H3" s="34" t="s">
        <v>61</v>
      </c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Z3" s="34" t="s">
        <v>62</v>
      </c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R3" s="34" t="s">
        <v>71</v>
      </c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J3" s="34" t="s">
        <v>73</v>
      </c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</row>
    <row r="4" spans="1:157" x14ac:dyDescent="0.25">
      <c r="A4" s="13" t="s">
        <v>1</v>
      </c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4" t="s">
        <v>14</v>
      </c>
      <c r="O4" s="14" t="s">
        <v>15</v>
      </c>
      <c r="P4" s="14" t="s">
        <v>16</v>
      </c>
      <c r="Q4" s="14" t="s">
        <v>17</v>
      </c>
      <c r="R4" s="14" t="s">
        <v>18</v>
      </c>
      <c r="S4" s="14" t="s">
        <v>19</v>
      </c>
      <c r="T4" s="14" t="s">
        <v>20</v>
      </c>
      <c r="U4" s="14" t="s">
        <v>21</v>
      </c>
      <c r="V4" s="14" t="s">
        <v>22</v>
      </c>
      <c r="W4" s="15" t="s">
        <v>23</v>
      </c>
      <c r="X4" s="15" t="s">
        <v>24</v>
      </c>
      <c r="Y4" s="15" t="s">
        <v>25</v>
      </c>
      <c r="Z4" s="14" t="s">
        <v>26</v>
      </c>
      <c r="AA4" s="14" t="s">
        <v>27</v>
      </c>
      <c r="AB4" s="16" t="s">
        <v>28</v>
      </c>
      <c r="AC4" s="16" t="s">
        <v>29</v>
      </c>
      <c r="AD4" s="17" t="s">
        <v>30</v>
      </c>
      <c r="AE4" s="14" t="s">
        <v>31</v>
      </c>
      <c r="AF4" s="14" t="s">
        <v>32</v>
      </c>
      <c r="AG4" s="14" t="s">
        <v>33</v>
      </c>
      <c r="AH4" s="14" t="s">
        <v>27</v>
      </c>
      <c r="AI4" s="14" t="s">
        <v>34</v>
      </c>
      <c r="AJ4" s="14" t="s">
        <v>35</v>
      </c>
      <c r="AK4" s="14" t="s">
        <v>36</v>
      </c>
      <c r="AL4" s="14" t="s">
        <v>37</v>
      </c>
      <c r="AM4" s="14" t="s">
        <v>38</v>
      </c>
      <c r="AN4" s="14" t="s">
        <v>39</v>
      </c>
      <c r="AO4" s="14" t="s">
        <v>40</v>
      </c>
      <c r="AP4" s="14" t="s">
        <v>41</v>
      </c>
      <c r="AQ4" s="14" t="s">
        <v>42</v>
      </c>
      <c r="AR4" s="14" t="s">
        <v>43</v>
      </c>
      <c r="AS4" s="14" t="s">
        <v>44</v>
      </c>
      <c r="AT4" s="14" t="s">
        <v>45</v>
      </c>
      <c r="AU4" s="18" t="s">
        <v>46</v>
      </c>
      <c r="AV4" s="19" t="s">
        <v>31</v>
      </c>
      <c r="AW4" s="19" t="s">
        <v>32</v>
      </c>
      <c r="AX4" s="19" t="s">
        <v>33</v>
      </c>
      <c r="AY4" s="19" t="s">
        <v>27</v>
      </c>
      <c r="AZ4" s="19" t="s">
        <v>34</v>
      </c>
      <c r="BA4" s="19" t="s">
        <v>35</v>
      </c>
      <c r="BB4" s="19" t="s">
        <v>36</v>
      </c>
      <c r="BC4" s="19" t="s">
        <v>37</v>
      </c>
      <c r="BD4" s="19" t="s">
        <v>38</v>
      </c>
      <c r="BE4" s="19" t="s">
        <v>39</v>
      </c>
      <c r="BF4" s="19" t="s">
        <v>40</v>
      </c>
      <c r="BG4" s="19" t="s">
        <v>41</v>
      </c>
      <c r="BH4" s="19" t="s">
        <v>42</v>
      </c>
      <c r="BI4" s="19" t="s">
        <v>43</v>
      </c>
      <c r="BJ4" s="19" t="s">
        <v>44</v>
      </c>
      <c r="BK4" s="19" t="s">
        <v>45</v>
      </c>
      <c r="BL4" s="19" t="s">
        <v>46</v>
      </c>
      <c r="BM4" s="19" t="s">
        <v>47</v>
      </c>
      <c r="BN4" s="19"/>
      <c r="BO4" s="1">
        <v>1</v>
      </c>
      <c r="BP4" s="19" t="s">
        <v>31</v>
      </c>
      <c r="BQ4" s="19" t="s">
        <v>32</v>
      </c>
      <c r="BR4" s="19" t="s">
        <v>33</v>
      </c>
      <c r="BS4" s="19" t="s">
        <v>27</v>
      </c>
      <c r="BT4" s="19" t="s">
        <v>34</v>
      </c>
      <c r="BU4" s="19" t="s">
        <v>35</v>
      </c>
      <c r="BV4" s="19" t="s">
        <v>36</v>
      </c>
      <c r="BW4" s="19" t="s">
        <v>37</v>
      </c>
      <c r="BX4" s="19" t="s">
        <v>38</v>
      </c>
      <c r="BY4" s="19" t="s">
        <v>39</v>
      </c>
      <c r="BZ4" s="19" t="s">
        <v>40</v>
      </c>
      <c r="CA4" s="19" t="s">
        <v>41</v>
      </c>
      <c r="CB4" s="19" t="s">
        <v>42</v>
      </c>
      <c r="CC4" s="19" t="s">
        <v>43</v>
      </c>
      <c r="CD4" s="19" t="s">
        <v>44</v>
      </c>
      <c r="CE4" s="19" t="s">
        <v>45</v>
      </c>
      <c r="CF4" s="19" t="s">
        <v>46</v>
      </c>
      <c r="CH4" s="19" t="s">
        <v>31</v>
      </c>
      <c r="CI4" s="19" t="s">
        <v>32</v>
      </c>
      <c r="CJ4" s="19" t="s">
        <v>33</v>
      </c>
      <c r="CK4" s="19" t="s">
        <v>27</v>
      </c>
      <c r="CL4" s="19" t="s">
        <v>34</v>
      </c>
      <c r="CM4" s="19" t="s">
        <v>35</v>
      </c>
      <c r="CN4" s="19" t="s">
        <v>36</v>
      </c>
      <c r="CO4" s="19" t="s">
        <v>37</v>
      </c>
      <c r="CP4" s="19" t="s">
        <v>38</v>
      </c>
      <c r="CQ4" s="19" t="s">
        <v>39</v>
      </c>
      <c r="CR4" s="19" t="s">
        <v>40</v>
      </c>
      <c r="CS4" s="19" t="s">
        <v>41</v>
      </c>
      <c r="CT4" s="19" t="s">
        <v>42</v>
      </c>
      <c r="CU4" s="19" t="s">
        <v>43</v>
      </c>
      <c r="CV4" s="19" t="s">
        <v>44</v>
      </c>
      <c r="CW4" s="19" t="s">
        <v>45</v>
      </c>
      <c r="CX4" s="19" t="s">
        <v>46</v>
      </c>
      <c r="CZ4" s="19" t="s">
        <v>31</v>
      </c>
      <c r="DA4" s="19" t="s">
        <v>32</v>
      </c>
      <c r="DB4" s="19" t="s">
        <v>33</v>
      </c>
      <c r="DC4" s="19" t="s">
        <v>27</v>
      </c>
      <c r="DD4" s="19" t="s">
        <v>34</v>
      </c>
      <c r="DE4" s="19" t="s">
        <v>35</v>
      </c>
      <c r="DF4" s="19" t="s">
        <v>36</v>
      </c>
      <c r="DG4" s="19" t="s">
        <v>37</v>
      </c>
      <c r="DH4" s="19" t="s">
        <v>38</v>
      </c>
      <c r="DI4" s="19" t="s">
        <v>39</v>
      </c>
      <c r="DJ4" s="19" t="s">
        <v>40</v>
      </c>
      <c r="DK4" s="19" t="s">
        <v>41</v>
      </c>
      <c r="DL4" s="19" t="s">
        <v>42</v>
      </c>
      <c r="DM4" s="19" t="s">
        <v>43</v>
      </c>
      <c r="DN4" s="19" t="s">
        <v>44</v>
      </c>
      <c r="DO4" s="19" t="s">
        <v>45</v>
      </c>
      <c r="DP4" s="19" t="s">
        <v>46</v>
      </c>
      <c r="DR4" s="19" t="s">
        <v>31</v>
      </c>
      <c r="DS4" s="19" t="s">
        <v>32</v>
      </c>
      <c r="DT4" s="19" t="s">
        <v>33</v>
      </c>
      <c r="DU4" s="19" t="s">
        <v>27</v>
      </c>
      <c r="DV4" s="19" t="s">
        <v>34</v>
      </c>
      <c r="DW4" s="19" t="s">
        <v>35</v>
      </c>
      <c r="DX4" s="19" t="s">
        <v>36</v>
      </c>
      <c r="DY4" s="19" t="s">
        <v>37</v>
      </c>
      <c r="DZ4" s="19" t="s">
        <v>38</v>
      </c>
      <c r="EA4" s="19" t="s">
        <v>39</v>
      </c>
      <c r="EB4" s="19" t="s">
        <v>40</v>
      </c>
      <c r="EC4" s="19" t="s">
        <v>41</v>
      </c>
      <c r="ED4" s="19" t="s">
        <v>42</v>
      </c>
      <c r="EE4" s="19" t="s">
        <v>43</v>
      </c>
      <c r="EF4" s="19" t="s">
        <v>44</v>
      </c>
      <c r="EG4" s="19" t="s">
        <v>45</v>
      </c>
      <c r="EH4" s="19" t="s">
        <v>46</v>
      </c>
      <c r="EJ4" s="19" t="str">
        <f>+INDEX($AV$4:$BL$4,1,MATCH(LARGE($AV$5:$BL$5,COLUMNS($EJ$1:EJ1)),$AV$5:$BL$5,0))</f>
        <v>PRA</v>
      </c>
      <c r="EK4" s="19" t="str">
        <f>+INDEX($AV$4:$BL$4,1,MATCH(LARGE($AV$5:$BL$5,COLUMNS($EJ$1:EK1)),$AV$5:$BL$5,0))</f>
        <v>INT</v>
      </c>
      <c r="EL4" s="19" t="str">
        <f>+INDEX($AV$4:$BL$4,1,MATCH(LARGE($AV$5:$BL$5,COLUMNS($EJ$1:EL1)),$AV$5:$BL$5,0))</f>
        <v>PAS</v>
      </c>
      <c r="EM4" s="19" t="str">
        <f>+INDEX($AV$4:$BL$4,1,MATCH(LARGE($AV$5:$BL$5,COLUMNS($EJ$1:EM1)),$AV$5:$BL$5,0))</f>
        <v>BOS</v>
      </c>
      <c r="EN4" s="19" t="str">
        <f>+INDEX($AV$4:$BL$4,1,MATCH(LARGE($AV$5:$BL$5,COLUMNS($EJ$1:EN1)),$AV$5:$BL$5,0))</f>
        <v>ALT</v>
      </c>
      <c r="EO4" s="19" t="str">
        <f>+INDEX($AV$4:$BL$4,1,MATCH(LARGE($AV$5:$BL$5,COLUMNS($EJ$1:EO1)),$AV$5:$BL$5,0))</f>
        <v>POL</v>
      </c>
      <c r="EP4" s="19" t="str">
        <f>+INDEX($AV$4:$BL$4,1,MATCH(LARGE($AV$5:$BL$5,COLUMNS($EJ$1:EP1)),$AV$5:$BL$5,0))</f>
        <v>SAT</v>
      </c>
      <c r="EQ4" s="19" t="str">
        <f>+INDEX($AV$4:$BL$4,1,MATCH(LARGE($AV$5:$BL$5,COLUMNS($EJ$1:EQ1)),$AV$5:$BL$5,0))</f>
        <v>CCS</v>
      </c>
      <c r="ER4" s="19" t="str">
        <f>+INDEX($AV$4:$BL$4,1,MATCH(LARGE($AV$5:$BL$5,COLUMNS($EJ$1:ER1)),$AV$5:$BL$5,0))</f>
        <v>ESM</v>
      </c>
      <c r="ES4" s="19" t="str">
        <f>+INDEX($AV$4:$BL$4,1,MATCH(LARGE($AV$5:$BL$5,COLUMNS($EJ$1:ES1)),$AV$5:$BL$5,0))</f>
        <v>PED</v>
      </c>
      <c r="ET4" s="19" t="str">
        <f>+INDEX($AV$4:$BL$4,1,MATCH(LARGE($AV$5:$BL$5,COLUMNS($EJ$1:ET1)),$AV$5:$BL$5,0))</f>
        <v>WTC</v>
      </c>
      <c r="EU4" s="19" t="str">
        <f>+INDEX($AV$4:$BL$4,1,MATCH(LARGE($AV$5:$BL$5,COLUMNS($EJ$1:EU1)),$AV$5:$BL$5,0))</f>
        <v>ART</v>
      </c>
      <c r="EV4" s="19" t="str">
        <f>+INDEX($AV$4:$BL$4,1,MATCH(LARGE($AV$5:$BL$5,COLUMNS($EJ$1:EV1)),$AV$5:$BL$5,0))</f>
        <v>MET</v>
      </c>
      <c r="EW4" s="19" t="str">
        <f>+INDEX($AV$4:$BL$4,1,MATCH(LARGE($AV$5:$BL$5,COLUMNS($EJ$1:EW1)),$AV$5:$BL$5,0))</f>
        <v>LOR</v>
      </c>
      <c r="EX4" s="19" t="str">
        <f>+INDEX($AV$4:$BL$4,1,MATCH(LARGE($AV$5:$BL$5,COLUMNS($EJ$1:EX1)),$AV$5:$BL$5,0))</f>
        <v>ANG</v>
      </c>
      <c r="EY4" s="19" t="str">
        <f>+INDEX($AV$4:$BL$4,1,MATCH(LARGE($AV$5:$BL$5,COLUMNS($EJ$1:EY1)),$AV$5:$BL$5,0))</f>
        <v>MAN</v>
      </c>
      <c r="EZ4" s="19" t="str">
        <f>+INDEX($AV$4:$BL$4,1,MATCH(LARGE($AV$5:$BL$5,COLUMNS($EJ$1:EZ1)),$AV$5:$BL$5,0))</f>
        <v>ALA</v>
      </c>
    </row>
    <row r="5" spans="1:157" x14ac:dyDescent="0.25">
      <c r="A5" s="20">
        <v>300</v>
      </c>
      <c r="B5" s="21" t="s">
        <v>48</v>
      </c>
      <c r="C5" s="21" t="s">
        <v>49</v>
      </c>
      <c r="D5" s="22" t="s">
        <v>50</v>
      </c>
      <c r="E5" s="22" t="s">
        <v>51</v>
      </c>
      <c r="F5" s="20" t="s">
        <v>52</v>
      </c>
      <c r="G5" s="20" t="s">
        <v>53</v>
      </c>
      <c r="H5" s="22" t="s">
        <v>54</v>
      </c>
      <c r="I5" s="22" t="s">
        <v>55</v>
      </c>
      <c r="J5" s="20" t="s">
        <v>56</v>
      </c>
      <c r="K5" s="20" t="s">
        <v>57</v>
      </c>
      <c r="L5" s="20" t="s">
        <v>58</v>
      </c>
      <c r="M5" s="23">
        <v>14.51</v>
      </c>
      <c r="N5" s="23">
        <v>59</v>
      </c>
      <c r="O5" s="24">
        <v>0.71471864406779673</v>
      </c>
      <c r="P5" s="25">
        <v>0</v>
      </c>
      <c r="Q5" s="23">
        <v>0</v>
      </c>
      <c r="R5" s="23">
        <v>205034.98876500002</v>
      </c>
      <c r="S5" s="26">
        <v>0</v>
      </c>
      <c r="T5" s="26">
        <v>5295</v>
      </c>
      <c r="U5" s="23">
        <v>0</v>
      </c>
      <c r="V5" s="23">
        <v>121990.22125899998</v>
      </c>
      <c r="W5" s="27">
        <v>0</v>
      </c>
      <c r="X5" s="27">
        <v>3088</v>
      </c>
      <c r="Y5" s="28">
        <v>42</v>
      </c>
      <c r="Z5" s="26">
        <v>0</v>
      </c>
      <c r="AA5" s="29">
        <v>0</v>
      </c>
      <c r="AB5" s="30">
        <v>0</v>
      </c>
      <c r="AC5" s="31">
        <v>0</v>
      </c>
      <c r="AD5" s="26">
        <v>150</v>
      </c>
      <c r="AE5" s="26">
        <v>0</v>
      </c>
      <c r="AF5" s="26">
        <v>17</v>
      </c>
      <c r="AG5" s="26">
        <v>64</v>
      </c>
      <c r="AH5" s="26">
        <v>0</v>
      </c>
      <c r="AI5" s="26">
        <v>24</v>
      </c>
      <c r="AJ5" s="26">
        <v>0</v>
      </c>
      <c r="AK5" s="26">
        <v>21</v>
      </c>
      <c r="AL5" s="26">
        <v>4</v>
      </c>
      <c r="AM5" s="26">
        <v>13</v>
      </c>
      <c r="AN5" s="26">
        <v>4</v>
      </c>
      <c r="AO5" s="26">
        <v>0</v>
      </c>
      <c r="AP5" s="26">
        <v>0</v>
      </c>
      <c r="AQ5" s="26">
        <v>0</v>
      </c>
      <c r="AR5" s="26">
        <v>0</v>
      </c>
      <c r="AS5" s="26">
        <v>0</v>
      </c>
      <c r="AT5" s="26">
        <v>6</v>
      </c>
      <c r="AU5" s="26">
        <v>-3</v>
      </c>
      <c r="AV5" s="26">
        <v>225</v>
      </c>
      <c r="AW5" s="26">
        <v>116</v>
      </c>
      <c r="AX5" s="26">
        <v>96</v>
      </c>
      <c r="AY5" s="26">
        <v>142</v>
      </c>
      <c r="AZ5" s="26">
        <v>71</v>
      </c>
      <c r="BA5" s="26">
        <v>248</v>
      </c>
      <c r="BB5" s="26">
        <v>103</v>
      </c>
      <c r="BC5" s="26">
        <v>84</v>
      </c>
      <c r="BD5" s="26">
        <v>125</v>
      </c>
      <c r="BE5" s="26">
        <v>144</v>
      </c>
      <c r="BF5" s="26">
        <v>245</v>
      </c>
      <c r="BG5" s="26">
        <v>147</v>
      </c>
      <c r="BH5" s="26">
        <v>122</v>
      </c>
      <c r="BI5" s="26">
        <v>333</v>
      </c>
      <c r="BJ5" s="26">
        <v>241</v>
      </c>
      <c r="BK5" s="26">
        <v>232</v>
      </c>
      <c r="BL5" s="26">
        <v>313</v>
      </c>
      <c r="BM5" s="32">
        <v>2987</v>
      </c>
      <c r="BN5" s="32"/>
      <c r="BO5" s="26">
        <v>2</v>
      </c>
      <c r="BP5" s="20" t="str">
        <f>+IF(AND(AE5&gt;0,$AB5=0,$Z5=0),INDEX($AV$4:$BL5,1,MATCH(MAX($AV5:$BL5),$AV5:$BL5,0)),"")</f>
        <v/>
      </c>
      <c r="BQ5" s="20" t="str">
        <f>+IF(AND(AF5&gt;0,$AB5=0,$Z5=0),INDEX($AV$4:$BL5,1,MATCH(MAX($AV5:$BL5),$AV5:$BL5,0)),"")</f>
        <v>PRA</v>
      </c>
      <c r="BR5" s="20" t="str">
        <f>+IF(AND(AG5&gt;0,$AB5=0,$Z5=0),INDEX($AV$4:$BL5,1,MATCH(MAX($AV5:$BL5),$AV5:$BL5,0)),"")</f>
        <v>PRA</v>
      </c>
      <c r="BS5" s="20" t="str">
        <f>+IF(AND(AH5&gt;0,$AB5=0,$Z5=0),INDEX($AV$4:$BL5,1,MATCH(MAX($AV5:$BL5),$AV5:$BL5,0)),"")</f>
        <v/>
      </c>
      <c r="BT5" s="20" t="str">
        <f>+IF(AND(AI5&gt;0,$AB5=0,$Z5=0),INDEX($AV$4:$BL5,1,MATCH(MAX($AV5:$BL5),$AV5:$BL5,0)),"")</f>
        <v>PRA</v>
      </c>
      <c r="BU5" s="20" t="str">
        <f>+IF(AND(AJ5&gt;0,$AB5=0,$Z5=0),INDEX($AV$4:$BL5,1,MATCH(MAX($AV5:$BL5),$AV5:$BL5,0)),"")</f>
        <v/>
      </c>
      <c r="BV5" s="20" t="str">
        <f>+IF(AND(AK5&gt;0,$AB5=0,$Z5=0),INDEX($AV$4:$BL5,1,MATCH(MAX($AV5:$BL5),$AV5:$BL5,0)),"")</f>
        <v>PRA</v>
      </c>
      <c r="BW5" s="20" t="str">
        <f>+IF(AND(AL5&gt;0,$AB5=0,$Z5=0),INDEX($AV$4:$BL5,1,MATCH(MAX($AV5:$BL5),$AV5:$BL5,0)),"")</f>
        <v>PRA</v>
      </c>
      <c r="BX5" s="20" t="str">
        <f>+IF(AND(AM5&gt;0,$AB5=0,$Z5=0),INDEX($AV$4:$BL5,1,MATCH(MAX($AV5:$BL5),$AV5:$BL5,0)),"")</f>
        <v>PRA</v>
      </c>
      <c r="BY5" s="20" t="str">
        <f>+IF(AND(AN5&gt;0,$AB5=0,$Z5=0),INDEX($AV$4:$BL5,1,MATCH(MAX($AV5:$BL5),$AV5:$BL5,0)),"")</f>
        <v>PRA</v>
      </c>
      <c r="BZ5" s="20" t="str">
        <f>+IF(AND(AO5&gt;0,$AB5=0,$Z5=0),INDEX($AV$4:$BL5,1,MATCH(MAX($AV5:$BL5),$AV5:$BL5,0)),"")</f>
        <v/>
      </c>
      <c r="CA5" s="20" t="str">
        <f>+IF(AND(AP5&gt;0,$AB5=0,$Z5=0),INDEX($AV$4:$BL5,1,MATCH(MAX($AV5:$BL5),$AV5:$BL5,0)),"")</f>
        <v/>
      </c>
      <c r="CB5" s="20" t="str">
        <f>+IF(AND(AQ5&gt;0,$AB5=0,$Z5=0),INDEX($AV$4:$BL5,1,MATCH(MAX($AV5:$BL5),$AV5:$BL5,0)),"")</f>
        <v/>
      </c>
      <c r="CC5" s="20" t="str">
        <f>+IF(AND(AR5&gt;0,$AB5=0,$Z5=0),INDEX($AV$4:$BL5,1,MATCH(MAX($AV5:$BL5),$AV5:$BL5,0)),"")</f>
        <v/>
      </c>
      <c r="CD5" s="20" t="str">
        <f>+IF(AND(AS5&gt;0,$AB5=0,$Z5=0),INDEX($AV$4:$BL5,1,MATCH(MAX($AV5:$BL5),$AV5:$BL5,0)),"")</f>
        <v/>
      </c>
      <c r="CE5" s="20" t="str">
        <f>+IF(AND(AT5&gt;0,$AB5=0,$Z5=0),INDEX($AV$4:$BL5,1,MATCH(MAX($AV5:$BL5),$AV5:$BL5,0)),"")</f>
        <v>PRA</v>
      </c>
      <c r="CF5" s="20" t="str">
        <f>+IF(AND(AU5&gt;0,$AB5=0,$Z5=0),INDEX($AV$4:$BL5,1,MATCH(MAX($AV5:$BL5),$AV5:$BL5,0)),"")</f>
        <v/>
      </c>
      <c r="CG5" s="20"/>
      <c r="CH5" s="20" t="str">
        <f t="shared" ref="CH5:CX5" si="0">+IF(BP5="","",AE5)</f>
        <v/>
      </c>
      <c r="CI5" s="20">
        <f t="shared" si="0"/>
        <v>17</v>
      </c>
      <c r="CJ5" s="20">
        <f t="shared" si="0"/>
        <v>64</v>
      </c>
      <c r="CK5" s="20" t="str">
        <f t="shared" si="0"/>
        <v/>
      </c>
      <c r="CL5" s="20">
        <f t="shared" si="0"/>
        <v>24</v>
      </c>
      <c r="CM5" s="20" t="str">
        <f t="shared" si="0"/>
        <v/>
      </c>
      <c r="CN5" s="20">
        <f t="shared" si="0"/>
        <v>21</v>
      </c>
      <c r="CO5" s="20">
        <f t="shared" si="0"/>
        <v>4</v>
      </c>
      <c r="CP5" s="20">
        <f t="shared" si="0"/>
        <v>13</v>
      </c>
      <c r="CQ5" s="20">
        <f t="shared" si="0"/>
        <v>4</v>
      </c>
      <c r="CR5" s="20" t="str">
        <f t="shared" si="0"/>
        <v/>
      </c>
      <c r="CS5" s="20" t="str">
        <f t="shared" si="0"/>
        <v/>
      </c>
      <c r="CT5" s="20" t="str">
        <f t="shared" si="0"/>
        <v/>
      </c>
      <c r="CU5" s="20" t="str">
        <f t="shared" si="0"/>
        <v/>
      </c>
      <c r="CV5" s="20" t="str">
        <f t="shared" si="0"/>
        <v/>
      </c>
      <c r="CW5" s="20">
        <f t="shared" si="0"/>
        <v>6</v>
      </c>
      <c r="CX5" s="20" t="str">
        <f t="shared" si="0"/>
        <v/>
      </c>
      <c r="CY5" s="20"/>
      <c r="CZ5" s="20">
        <f t="shared" ref="CZ5:DP5" si="1">+IF(CH5="",AE5+SUMIF($BP5:$CF5,CZ$4,$CH5:$CX5),AE5-AE5+SUMIF($BP5:$CF5,CZ$4,$CH5:$CX5))</f>
        <v>0</v>
      </c>
      <c r="DA5" s="20">
        <f t="shared" si="1"/>
        <v>0</v>
      </c>
      <c r="DB5" s="20">
        <f t="shared" si="1"/>
        <v>0</v>
      </c>
      <c r="DC5" s="20">
        <f t="shared" si="1"/>
        <v>0</v>
      </c>
      <c r="DD5" s="20">
        <f t="shared" si="1"/>
        <v>0</v>
      </c>
      <c r="DE5" s="20">
        <f t="shared" si="1"/>
        <v>0</v>
      </c>
      <c r="DF5" s="20">
        <f t="shared" si="1"/>
        <v>0</v>
      </c>
      <c r="DG5" s="20">
        <f t="shared" si="1"/>
        <v>0</v>
      </c>
      <c r="DH5" s="20">
        <f t="shared" si="1"/>
        <v>0</v>
      </c>
      <c r="DI5" s="20">
        <f t="shared" si="1"/>
        <v>0</v>
      </c>
      <c r="DJ5" s="20">
        <f t="shared" si="1"/>
        <v>0</v>
      </c>
      <c r="DK5" s="20">
        <f t="shared" si="1"/>
        <v>0</v>
      </c>
      <c r="DL5" s="20">
        <f t="shared" si="1"/>
        <v>0</v>
      </c>
      <c r="DM5" s="20">
        <f t="shared" si="1"/>
        <v>153</v>
      </c>
      <c r="DN5" s="20">
        <f t="shared" si="1"/>
        <v>0</v>
      </c>
      <c r="DO5" s="20">
        <f t="shared" si="1"/>
        <v>0</v>
      </c>
      <c r="DP5" s="20">
        <f t="shared" si="1"/>
        <v>-3</v>
      </c>
      <c r="DR5" s="37">
        <f>+AV5*1.5</f>
        <v>337.5</v>
      </c>
      <c r="DS5" s="37">
        <f>+AW5*1.5</f>
        <v>174</v>
      </c>
      <c r="DT5" s="37">
        <f>+AX5*1.5</f>
        <v>144</v>
      </c>
      <c r="DU5" s="37">
        <f>+AY5*1.5</f>
        <v>213</v>
      </c>
      <c r="DV5" s="37">
        <f>+AZ5*1.5</f>
        <v>106.5</v>
      </c>
      <c r="DW5" s="37">
        <f>+BA5*1.5</f>
        <v>372</v>
      </c>
      <c r="DX5" s="37">
        <f>+BB5*1.5</f>
        <v>154.5</v>
      </c>
      <c r="DY5" s="37">
        <f>+BC5*1.5</f>
        <v>126</v>
      </c>
      <c r="DZ5" s="37">
        <f>+BD5*1.5</f>
        <v>187.5</v>
      </c>
      <c r="EA5" s="37">
        <f>+BE5*1.5</f>
        <v>216</v>
      </c>
      <c r="EB5" s="37">
        <f>+BF5*1.5</f>
        <v>367.5</v>
      </c>
      <c r="EC5" s="37">
        <f>+BG5*1.5</f>
        <v>220.5</v>
      </c>
      <c r="ED5" s="37">
        <f>+BH5*1.5</f>
        <v>183</v>
      </c>
      <c r="EE5" s="37">
        <f>+BI5*1.5</f>
        <v>499.5</v>
      </c>
      <c r="EF5" s="37">
        <f>+BJ5*1.5</f>
        <v>361.5</v>
      </c>
      <c r="EG5" s="37">
        <f>+BK5*1.5</f>
        <v>348</v>
      </c>
      <c r="EH5" s="37">
        <f>+BL5*1.5</f>
        <v>469.5</v>
      </c>
      <c r="EJ5" s="36">
        <f>+INDEX($DR$5:$EH$5,1,MATCH(EJ4,$DR$4:$EH$4,0))-INDEX($AE$5:$AU$5,1,MATCH(EJ4,$DR$4:$EH$4,0))</f>
        <v>499.5</v>
      </c>
      <c r="EK5" s="36">
        <f t="shared" ref="EK5:EZ5" si="2">+INDEX($DR$5:$EH$5,1,MATCH(EK4,$DR$4:$EH$4,0))-INDEX($AE$5:$AU$5,1,MATCH(EK4,$DR$4:$EH$4,0))</f>
        <v>472.5</v>
      </c>
      <c r="EL5" s="36">
        <f t="shared" si="2"/>
        <v>372</v>
      </c>
      <c r="EM5" s="36">
        <f t="shared" si="2"/>
        <v>367.5</v>
      </c>
      <c r="EN5" s="36">
        <f t="shared" si="2"/>
        <v>361.5</v>
      </c>
      <c r="EO5" s="36">
        <f t="shared" si="2"/>
        <v>342</v>
      </c>
      <c r="EP5" s="36">
        <f t="shared" si="2"/>
        <v>337.5</v>
      </c>
      <c r="EQ5" s="36">
        <f t="shared" si="2"/>
        <v>220.5</v>
      </c>
      <c r="ER5" s="36">
        <f t="shared" si="2"/>
        <v>212</v>
      </c>
      <c r="ES5" s="36">
        <f t="shared" si="2"/>
        <v>213</v>
      </c>
      <c r="ET5" s="36">
        <f t="shared" si="2"/>
        <v>174.5</v>
      </c>
      <c r="EU5" s="36">
        <f t="shared" si="2"/>
        <v>183</v>
      </c>
      <c r="EV5" s="36">
        <f t="shared" si="2"/>
        <v>157</v>
      </c>
      <c r="EW5" s="36">
        <f t="shared" si="2"/>
        <v>133.5</v>
      </c>
      <c r="EX5" s="36">
        <f t="shared" si="2"/>
        <v>80</v>
      </c>
      <c r="EY5" s="36">
        <f t="shared" si="2"/>
        <v>122</v>
      </c>
      <c r="EZ5" s="36">
        <f t="shared" si="2"/>
        <v>82.5</v>
      </c>
    </row>
    <row r="8" spans="1:157" x14ac:dyDescent="0.25">
      <c r="I8" t="s">
        <v>64</v>
      </c>
      <c r="Y8" s="33">
        <f>MAX(AE5:AU5)</f>
        <v>64</v>
      </c>
    </row>
    <row r="9" spans="1:157" ht="15.75" thickBot="1" x14ac:dyDescent="0.3">
      <c r="I9" t="s">
        <v>63</v>
      </c>
      <c r="Y9" s="33">
        <f>MATCH(MAX(AE5:AU5),AE5:AU5,0)</f>
        <v>3</v>
      </c>
      <c r="EJ9" s="34" t="s">
        <v>70</v>
      </c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</row>
    <row r="10" spans="1:157" x14ac:dyDescent="0.25">
      <c r="I10" t="s">
        <v>65</v>
      </c>
      <c r="Y10" s="14" t="str">
        <f>INDEX(AE4:AU5,1,MATCH(MAX(AE5:AU5),AE5:AU5,0))</f>
        <v>ANG</v>
      </c>
      <c r="EI10" s="19" t="s">
        <v>72</v>
      </c>
      <c r="EJ10" s="19" t="str">
        <f>+INDEX($AV$4:$BL$4,1,MATCH(LARGE($AV$5:$BL$5,COLUMNS($FC$1:FC1)),$AV$5:$BL$5,0))</f>
        <v>PRA</v>
      </c>
      <c r="EK10" s="19" t="str">
        <f>+INDEX($AV$4:$BL$4,1,MATCH(LARGE($AV$5:$BL$5,COLUMNS($FC$1:FD1)),$AV$5:$BL$5,0))</f>
        <v>INT</v>
      </c>
      <c r="EL10" s="19" t="str">
        <f>+INDEX($AV$4:$BL$4,1,MATCH(LARGE($AV$5:$BL$5,COLUMNS($FC$1:FE1)),$AV$5:$BL$5,0))</f>
        <v>PAS</v>
      </c>
      <c r="EM10" s="19" t="str">
        <f>+INDEX($AV$4:$BL$4,1,MATCH(LARGE($AV$5:$BL$5,COLUMNS($FC$1:FF1)),$AV$5:$BL$5,0))</f>
        <v>BOS</v>
      </c>
      <c r="EN10" s="19" t="str">
        <f>+INDEX($AV$4:$BL$4,1,MATCH(LARGE($AV$5:$BL$5,COLUMNS($FC$1:FG1)),$AV$5:$BL$5,0))</f>
        <v>ALT</v>
      </c>
      <c r="EO10" s="19" t="str">
        <f>+INDEX($AV$4:$BL$4,1,MATCH(LARGE($AV$5:$BL$5,COLUMNS($FC$1:FH1)),$AV$5:$BL$5,0))</f>
        <v>POL</v>
      </c>
      <c r="EP10" s="19" t="str">
        <f>+INDEX($AV$4:$BL$4,1,MATCH(LARGE($AV$5:$BL$5,COLUMNS($FC$1:FI1)),$AV$5:$BL$5,0))</f>
        <v>SAT</v>
      </c>
      <c r="EQ10" s="19" t="str">
        <f>+INDEX($AV$4:$BL$4,1,MATCH(LARGE($AV$5:$BL$5,COLUMNS($FC$1:FJ1)),$AV$5:$BL$5,0))</f>
        <v>CCS</v>
      </c>
      <c r="ER10" s="19" t="str">
        <f>+INDEX($AV$4:$BL$4,1,MATCH(LARGE($AV$5:$BL$5,COLUMNS($FC$1:FK1)),$AV$5:$BL$5,0))</f>
        <v>ESM</v>
      </c>
      <c r="ES10" s="19" t="str">
        <f>+INDEX($AV$4:$BL$4,1,MATCH(LARGE($AV$5:$BL$5,COLUMNS($FC$1:FL1)),$AV$5:$BL$5,0))</f>
        <v>PED</v>
      </c>
      <c r="ET10" s="19" t="str">
        <f>+INDEX($AV$4:$BL$4,1,MATCH(LARGE($AV$5:$BL$5,COLUMNS($FC$1:FM1)),$AV$5:$BL$5,0))</f>
        <v>WTC</v>
      </c>
      <c r="EU10" s="19" t="str">
        <f>+INDEX($AV$4:$BL$4,1,MATCH(LARGE($AV$5:$BL$5,COLUMNS($FC$1:FN1)),$AV$5:$BL$5,0))</f>
        <v>ART</v>
      </c>
      <c r="EV10" s="19" t="str">
        <f>+INDEX($AV$4:$BL$4,1,MATCH(LARGE($AV$5:$BL$5,COLUMNS($FC$1:FO1)),$AV$5:$BL$5,0))</f>
        <v>MET</v>
      </c>
      <c r="EW10" s="19" t="str">
        <f>+INDEX($AV$4:$BL$4,1,MATCH(LARGE($AV$5:$BL$5,COLUMNS($FC$1:FP1)),$AV$5:$BL$5,0))</f>
        <v>LOR</v>
      </c>
      <c r="EX10" s="19" t="str">
        <f>+INDEX($AV$4:$BL$4,1,MATCH(LARGE($AV$5:$BL$5,COLUMNS($FC$1:FQ1)),$AV$5:$BL$5,0))</f>
        <v>ANG</v>
      </c>
      <c r="EY10" s="19" t="str">
        <f>+INDEX($AV$4:$BL$4,1,MATCH(LARGE($AV$5:$BL$5,COLUMNS($FC$1:FR1)),$AV$5:$BL$5,0))</f>
        <v>MAN</v>
      </c>
      <c r="EZ10" s="19" t="str">
        <f>+INDEX($AV$4:$BL$4,1,MATCH(LARGE($AV$5:$BL$5,COLUMNS($FC$1:FS1)),$AV$5:$BL$5,0))</f>
        <v>ALA</v>
      </c>
      <c r="FA10" s="38" t="s">
        <v>74</v>
      </c>
    </row>
    <row r="11" spans="1:157" x14ac:dyDescent="0.25">
      <c r="EH11" s="39" t="s">
        <v>75</v>
      </c>
      <c r="EI11" s="33">
        <v>1000</v>
      </c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35">
        <f>+SUM(EJ11:EZ11)</f>
        <v>0</v>
      </c>
    </row>
    <row r="14" spans="1:157" x14ac:dyDescent="0.25">
      <c r="I14" t="s">
        <v>66</v>
      </c>
    </row>
    <row r="15" spans="1:157" x14ac:dyDescent="0.25">
      <c r="I15" t="s">
        <v>67</v>
      </c>
    </row>
    <row r="16" spans="1:157" x14ac:dyDescent="0.25">
      <c r="I16" t="s">
        <v>68</v>
      </c>
    </row>
    <row r="17" spans="9:9" x14ac:dyDescent="0.25">
      <c r="I17" t="s">
        <v>69</v>
      </c>
    </row>
  </sheetData>
  <mergeCells count="6">
    <mergeCell ref="EJ3:EZ3"/>
    <mergeCell ref="BQ3:CF3"/>
    <mergeCell ref="CH3:CX3"/>
    <mergeCell ref="CZ3:DP3"/>
    <mergeCell ref="EJ9:EZ9"/>
    <mergeCell ref="DR3:EH3"/>
  </mergeCells>
  <conditionalFormatting sqref="P5">
    <cfRule type="cellIs" dxfId="4" priority="2" operator="equal">
      <formula>80</formula>
    </cfRule>
    <cfRule type="cellIs" dxfId="3" priority="3" operator="equal">
      <formula>60</formula>
    </cfRule>
  </conditionalFormatting>
  <conditionalFormatting sqref="AA5">
    <cfRule type="cellIs" dxfId="2" priority="1" operator="lessThan">
      <formula>0</formula>
    </cfRule>
  </conditionalFormatting>
  <conditionalFormatting sqref="AE5:AU5">
    <cfRule type="expression" dxfId="1" priority="4">
      <formula>AND($F5="M",#REF!&lt;=100,AE5&lt;=0)</formula>
    </cfRule>
    <cfRule type="expression" dxfId="0" priority="5">
      <formula>AND($F5="M",$P5=60,AE5&lt;=0)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SADAITH</dc:creator>
  <cp:lastModifiedBy>Dirk Rincon</cp:lastModifiedBy>
  <dcterms:created xsi:type="dcterms:W3CDTF">2019-09-11T14:35:37Z</dcterms:created>
  <dcterms:modified xsi:type="dcterms:W3CDTF">2019-09-12T23:09:01Z</dcterms:modified>
</cp:coreProperties>
</file>